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PC 1\Desktop\CUARENTENA\2024\DERECHOS DE PETICIONES Y SOLICITUDES\PROPOSICIÓNES\proposición\"/>
    </mc:Choice>
  </mc:AlternateContent>
  <xr:revisionPtr revIDLastSave="0" documentId="13_ncr:1_{CC30D6B8-0D9C-4544-A2ED-AABCF375C4ED}" xr6:coauthVersionLast="47" xr6:coauthVersionMax="47" xr10:uidLastSave="{00000000-0000-0000-0000-000000000000}"/>
  <bookViews>
    <workbookView xWindow="-120" yWindow="-120" windowWidth="29040" windowHeight="15840" activeTab="1" xr2:uid="{611379D8-A9F8-4FB1-BDF0-EDE49631BBCC}"/>
  </bookViews>
  <sheets>
    <sheet name="2023" sheetId="1" r:id="rId1"/>
    <sheet name="2024"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 l="1"/>
  <c r="N4" i="1" s="1"/>
  <c r="O4" i="1" s="1"/>
  <c r="M5" i="1"/>
  <c r="N5" i="1" s="1"/>
  <c r="O5" i="1" s="1"/>
  <c r="M6" i="1"/>
  <c r="N6" i="1" s="1"/>
  <c r="O6" i="1" s="1"/>
  <c r="M3" i="1"/>
  <c r="N3" i="1" s="1"/>
  <c r="O3" i="1" s="1"/>
  <c r="M2" i="1"/>
  <c r="N2" i="1" s="1"/>
  <c r="O2" i="1" s="1"/>
</calcChain>
</file>

<file path=xl/sharedStrings.xml><?xml version="1.0" encoding="utf-8"?>
<sst xmlns="http://schemas.openxmlformats.org/spreadsheetml/2006/main" count="56" uniqueCount="32">
  <si>
    <t>a. Fecha de vinculación. </t>
  </si>
  <si>
    <t>b. Género</t>
  </si>
  <si>
    <t> c. Edad.</t>
  </si>
  <si>
    <t>d. Tipo de vinculación.</t>
  </si>
  <si>
    <t>e. Término de vinculación.</t>
  </si>
  <si>
    <t>g, Número de contrato</t>
  </si>
  <si>
    <t>g. Nombre profesional ( contratista Inicial)</t>
  </si>
  <si>
    <t>g.Objeto contractual</t>
  </si>
  <si>
    <t>Femenino</t>
  </si>
  <si>
    <t>Prestación de Servicios Profesionales y Apoyo a Gestión</t>
  </si>
  <si>
    <t>g. Número de contrato</t>
  </si>
  <si>
    <t>g. Objeto contractual</t>
  </si>
  <si>
    <t>f. Remuneración mensual</t>
  </si>
  <si>
    <t>f. Remuneración Total ( incluidas adiciones que haya lugar)</t>
  </si>
  <si>
    <t>Prestar servicios profesionales a la Dirección de Eliminación de Violencias contra las Mujeres y Acceso a la Justicia, para apoyar la coordinación estratégica y supervisión técnica, financiera y administrativa de los contratos derivados de la estrategia Línea Púrpura Distrital y la integración de la Secretaría Distrital de la Mujer, como Agencia Muj, con el NUSE 123 del Distrito Capital. PC 252</t>
  </si>
  <si>
    <t>Prestar servicios profesionales a la Dirección de Eliminación de Violencias contra las Mujeres y Acceso a la Justicia, en la orientación y gestión técnico-estratégica para la implementación y consolidación de la Agencia Muj, integración de la Secretaría Distrital de la Mujer con el NUSE 123 del Distrito Capital, en el marco de la estrategia Línea Púrpura Distrital, así como apoyar la supervisión de los contratos que le sean asignados. PC 246</t>
  </si>
  <si>
    <t>Prestar servicios profesionales a la Dirección de Eliminación de Violencias contra las Mujeres y Acceso a la Justicia, en la orientación y apoyo a la supervisión técnica del componente psicosocial de la estrategia Línea Púrpura Distrital y la integración de la Secretaría Distrital de la Mujer, como Agencia Muj, con el NUSE 123 del Distrito Capital. PC 245</t>
  </si>
  <si>
    <t>Prestar servicios profesionales a la Dirección de Eliminación de Violencias contra las Mujeres y Acceso a la Justicia, para apoyar la supervisión y realizar la gestión de los componentes contractual y jurídico-administrativo de la estrategia Línea Púrpura Distrital y la integración de la Secretaría Distrital de la Mujer, como Agencia Muj, con el NUSE 123 del Distrito Capital. PC 253</t>
  </si>
  <si>
    <t>Prestar servicios de apoyo a la gestión administrativa y operativa para atender las necesidades del proceso de seguimiento, supervisión e implementación de la Línea Púrpura Distrital y la Agencia Muj - integración con la Línea 123 del Distrito Capital-.PC 1056</t>
  </si>
  <si>
    <t>CAMILO ANDRES RODRIGUEZ PORTELA</t>
  </si>
  <si>
    <t>NICOLAS  GONZALEZ GUEVARA</t>
  </si>
  <si>
    <t>ANDREA MARCELA HOYOS MARTINEZ</t>
  </si>
  <si>
    <t>MARIA CAROLINA OLANO RAMIREZ</t>
  </si>
  <si>
    <t>MARY SOLANGI SANCHEZ JARAMILLO</t>
  </si>
  <si>
    <t>31/12/1969</t>
  </si>
  <si>
    <t>15/03/1991</t>
  </si>
  <si>
    <t>16/12/1989</t>
  </si>
  <si>
    <t>Masculino</t>
  </si>
  <si>
    <t>CAROL JEMAHYNA SANCHEZ ORTIZ</t>
  </si>
  <si>
    <t>Prestar servicios profesionales a la Dirección de Eliminación de Violencias contra las Mujeres y Acceso a la Justicia, en la gestión y supervisión jurídica contractual de la estrategia Línea Púrpura Distrital y la integración de la Secretaría Distrital de la Mujer, como Agencia Muj, con el NUSE 123 del Distrito Capital. PC 537.</t>
  </si>
  <si>
    <t>Prestar servicios profesionales a la Dirección de Eliminación de Violencias contra las Mujeres y Acceso a la Justicia, para apoyar la gestión, dinamización, coordinación y seguimiento técnico y operativo de  la estrategia Línea Púrpura Distrital y la integración de la Secretaría Distrital de la Mujer, como Agencia Muj, con el NUSE 123 del Distrito Capital, así como el apoyo a la supervisión general de los contratos de operación y de prestación de servicios profesionales y apoyo a la gestión derivados de dicha estrategia. PC 536</t>
  </si>
  <si>
    <t>Prestar servicios profesionales a la Dirección de Eliminación de Violencias contra las Mujeres y Acceso a la Justicia, en la gestión y seguimiento del componente psicosocial, de la estrategia Línea Púrpura Distrital y la integración de la Secretaría Distrital de la Mujer, como Agencia Muj, con el NUSE 123 del Distrito Capital. PC 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</si>
</sst>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1540A]m/d/yyyy;@"/>
    <numFmt numFmtId="165" formatCode="_-* #,##0_-;\-* #,##0_-;_-*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5">
    <xf numFmtId="0" fontId="0" fillId="0" borderId="0" xfId="0"/>
    <xf numFmtId="0" fontId="2" fillId="2" borderId="1" xfId="0" applyFont="1" applyFill="1" applyBorder="1" applyAlignment="1">
      <alignment horizontal="center" vertical="center" wrapText="1"/>
    </xf>
    <xf numFmtId="0" fontId="0" fillId="0" borderId="2" xfId="0" applyBorder="1"/>
    <xf numFmtId="0" fontId="0" fillId="0" borderId="2" xfId="0" applyBorder="1" applyAlignment="1">
      <alignment wrapText="1"/>
    </xf>
    <xf numFmtId="0" fontId="0" fillId="0" borderId="2" xfId="0" applyBorder="1" applyAlignment="1">
      <alignment vertical="top" wrapText="1"/>
    </xf>
    <xf numFmtId="0" fontId="0" fillId="0" borderId="0" xfId="0" applyAlignment="1">
      <alignment vertical="top"/>
    </xf>
    <xf numFmtId="164" fontId="0" fillId="0" borderId="2" xfId="0" applyNumberFormat="1" applyBorder="1"/>
    <xf numFmtId="0" fontId="2" fillId="2" borderId="1" xfId="0" applyFont="1" applyFill="1" applyBorder="1" applyAlignment="1">
      <alignment horizontal="center" vertical="top"/>
    </xf>
    <xf numFmtId="2" fontId="0" fillId="0" borderId="2" xfId="0" applyNumberFormat="1" applyBorder="1"/>
    <xf numFmtId="165" fontId="0" fillId="0" borderId="2" xfId="1" applyNumberFormat="1" applyFont="1" applyBorder="1"/>
    <xf numFmtId="14" fontId="0" fillId="3" borderId="2" xfId="0" applyNumberFormat="1" applyFill="1" applyBorder="1"/>
    <xf numFmtId="2" fontId="0" fillId="0" borderId="2" xfId="0" applyNumberFormat="1" applyBorder="1" applyAlignment="1">
      <alignment horizontal="right"/>
    </xf>
    <xf numFmtId="0" fontId="2" fillId="2" borderId="1" xfId="0" applyFont="1" applyFill="1" applyBorder="1" applyAlignment="1">
      <alignment horizontal="center" vertical="center"/>
    </xf>
    <xf numFmtId="14" fontId="0" fillId="0" borderId="0" xfId="0" applyNumberFormat="1"/>
    <xf numFmtId="164" fontId="0" fillId="0" borderId="0" xfId="0" applyNumberFormat="1"/>
  </cellXfs>
  <cellStyles count="2">
    <cellStyle name="Millares" xfId="1" builtinId="3"/>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1B39-D8DD-435B-AA0C-5E8358D2C7B3}">
  <dimension ref="A1:O6"/>
  <sheetViews>
    <sheetView workbookViewId="0">
      <selection activeCell="C25" sqref="C25"/>
    </sheetView>
  </sheetViews>
  <sheetFormatPr baseColWidth="10" defaultRowHeight="15" x14ac:dyDescent="0.25"/>
  <cols>
    <col min="1" max="1" width="27" customWidth="1"/>
    <col min="2" max="2" width="15.42578125" customWidth="1"/>
    <col min="3" max="3" width="15" customWidth="1"/>
    <col min="4" max="4" width="30.42578125" customWidth="1"/>
    <col min="5" max="5" width="24.7109375" customWidth="1"/>
    <col min="6" max="6" width="18.5703125" customWidth="1"/>
    <col min="7" max="7" width="19.5703125" customWidth="1"/>
    <col min="8" max="8" width="15.28515625" customWidth="1"/>
    <col min="9" max="9" width="41" customWidth="1"/>
    <col min="10" max="10" width="70.85546875" style="5" customWidth="1"/>
    <col min="11" max="11" width="11.42578125" style="14"/>
  </cols>
  <sheetData>
    <row r="1" spans="1:15" ht="60" x14ac:dyDescent="0.25">
      <c r="A1" s="1" t="s">
        <v>0</v>
      </c>
      <c r="B1" s="1" t="s">
        <v>1</v>
      </c>
      <c r="C1" s="1" t="s">
        <v>2</v>
      </c>
      <c r="D1" s="1" t="s">
        <v>3</v>
      </c>
      <c r="E1" s="1" t="s">
        <v>4</v>
      </c>
      <c r="F1" s="1" t="s">
        <v>13</v>
      </c>
      <c r="G1" s="1" t="s">
        <v>12</v>
      </c>
      <c r="H1" s="1" t="s">
        <v>5</v>
      </c>
      <c r="I1" s="1" t="s">
        <v>6</v>
      </c>
      <c r="J1" s="7" t="s">
        <v>7</v>
      </c>
    </row>
    <row r="2" spans="1:15" ht="15.75" customHeight="1" x14ac:dyDescent="0.25">
      <c r="A2" s="6">
        <v>44944</v>
      </c>
      <c r="B2" s="2" t="s">
        <v>27</v>
      </c>
      <c r="C2" s="11">
        <v>54.786111111111111</v>
      </c>
      <c r="D2" s="3" t="s">
        <v>9</v>
      </c>
      <c r="E2" s="10">
        <v>45322</v>
      </c>
      <c r="F2" s="9">
        <v>116225200</v>
      </c>
      <c r="G2" s="9">
        <v>9373000</v>
      </c>
      <c r="H2" s="2">
        <v>177</v>
      </c>
      <c r="I2" s="2" t="s">
        <v>19</v>
      </c>
      <c r="J2" s="4" t="s">
        <v>14</v>
      </c>
      <c r="K2" s="14" t="s">
        <v>24</v>
      </c>
      <c r="L2" s="13">
        <v>45291</v>
      </c>
      <c r="M2" s="14">
        <f>+L2-K2</f>
        <v>19723</v>
      </c>
      <c r="N2">
        <f>+M2/12</f>
        <v>1643.5833333333333</v>
      </c>
      <c r="O2">
        <f>+N2/30</f>
        <v>54.786111111111111</v>
      </c>
    </row>
    <row r="3" spans="1:15" ht="15.75" customHeight="1" x14ac:dyDescent="0.25">
      <c r="A3" s="6">
        <v>44944</v>
      </c>
      <c r="B3" s="2" t="s">
        <v>27</v>
      </c>
      <c r="C3" s="11">
        <v>54.786111111111111</v>
      </c>
      <c r="D3" s="3" t="s">
        <v>9</v>
      </c>
      <c r="E3" s="10">
        <v>45322</v>
      </c>
      <c r="F3" s="9">
        <v>88981200</v>
      </c>
      <c r="G3" s="9">
        <v>7062000</v>
      </c>
      <c r="H3" s="2">
        <v>182</v>
      </c>
      <c r="I3" s="2" t="s">
        <v>20</v>
      </c>
      <c r="J3" s="4" t="s">
        <v>15</v>
      </c>
      <c r="K3" s="14" t="s">
        <v>24</v>
      </c>
      <c r="L3" s="13">
        <v>45291</v>
      </c>
      <c r="M3" s="14">
        <f>+L3-K3</f>
        <v>19723</v>
      </c>
      <c r="N3">
        <f t="shared" ref="N3:N6" si="0">+M3/12</f>
        <v>1643.5833333333333</v>
      </c>
      <c r="O3">
        <f t="shared" ref="O3:O6" si="1">+N3/30</f>
        <v>54.786111111111111</v>
      </c>
    </row>
    <row r="4" spans="1:15" ht="15.75" customHeight="1" x14ac:dyDescent="0.25">
      <c r="A4" s="6">
        <v>44957</v>
      </c>
      <c r="B4" s="2" t="s">
        <v>8</v>
      </c>
      <c r="C4" s="11">
        <v>33.274999999999999</v>
      </c>
      <c r="D4" s="3" t="s">
        <v>9</v>
      </c>
      <c r="E4" s="10">
        <v>45291</v>
      </c>
      <c r="F4" s="9">
        <v>75416000</v>
      </c>
      <c r="G4" s="9">
        <v>6856000</v>
      </c>
      <c r="H4" s="2">
        <v>440</v>
      </c>
      <c r="I4" s="2" t="s">
        <v>21</v>
      </c>
      <c r="J4" s="4" t="s">
        <v>16</v>
      </c>
      <c r="K4" s="14" t="s">
        <v>25</v>
      </c>
      <c r="L4" s="13">
        <v>45291</v>
      </c>
      <c r="M4" s="14">
        <f t="shared" ref="M4:M6" si="2">+L4-K4</f>
        <v>11979</v>
      </c>
      <c r="N4">
        <f t="shared" si="0"/>
        <v>998.25</v>
      </c>
      <c r="O4">
        <f t="shared" si="1"/>
        <v>33.274999999999999</v>
      </c>
    </row>
    <row r="5" spans="1:15" ht="15.75" customHeight="1" x14ac:dyDescent="0.25">
      <c r="A5" s="6">
        <v>44957</v>
      </c>
      <c r="B5" s="2" t="s">
        <v>8</v>
      </c>
      <c r="C5" s="11">
        <v>34.536111111111111</v>
      </c>
      <c r="D5" s="3" t="s">
        <v>9</v>
      </c>
      <c r="E5" s="10">
        <v>45291</v>
      </c>
      <c r="F5" s="9">
        <v>82500000</v>
      </c>
      <c r="G5" s="9">
        <v>7500000</v>
      </c>
      <c r="H5" s="2">
        <v>455</v>
      </c>
      <c r="I5" s="2" t="s">
        <v>22</v>
      </c>
      <c r="J5" s="4" t="s">
        <v>17</v>
      </c>
      <c r="K5" s="14" t="s">
        <v>26</v>
      </c>
      <c r="L5" s="13">
        <v>45291</v>
      </c>
      <c r="M5" s="14">
        <f t="shared" si="2"/>
        <v>12433</v>
      </c>
      <c r="N5">
        <f t="shared" si="0"/>
        <v>1036.0833333333333</v>
      </c>
      <c r="O5">
        <f t="shared" si="1"/>
        <v>34.536111111111111</v>
      </c>
    </row>
    <row r="6" spans="1:15" ht="15.75" customHeight="1" x14ac:dyDescent="0.25">
      <c r="A6" s="6">
        <v>45146</v>
      </c>
      <c r="B6" s="2" t="s">
        <v>8</v>
      </c>
      <c r="C6" s="11">
        <v>44.625</v>
      </c>
      <c r="D6" s="3" t="s">
        <v>9</v>
      </c>
      <c r="E6" s="10">
        <v>45291</v>
      </c>
      <c r="F6" s="9">
        <v>18000000</v>
      </c>
      <c r="G6" s="9">
        <v>3600000</v>
      </c>
      <c r="H6" s="2">
        <v>997</v>
      </c>
      <c r="I6" s="2" t="s">
        <v>23</v>
      </c>
      <c r="J6" s="4" t="s">
        <v>18</v>
      </c>
      <c r="K6" s="14">
        <v>29226</v>
      </c>
      <c r="L6" s="13">
        <v>45291</v>
      </c>
      <c r="M6" s="14">
        <f t="shared" si="2"/>
        <v>16065</v>
      </c>
      <c r="N6">
        <f t="shared" si="0"/>
        <v>1338.75</v>
      </c>
      <c r="O6">
        <f t="shared" si="1"/>
        <v>44.625</v>
      </c>
    </row>
  </sheetData>
  <conditionalFormatting sqref="A1:H1">
    <cfRule type="duplicateValues" dxfId="4" priority="3"/>
  </conditionalFormatting>
  <conditionalFormatting sqref="H2:H6">
    <cfRule type="duplicateValues" dxfId="3" priority="10"/>
    <cfRule type="duplicateValues" dxfId="2" priority="1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16CE4-6168-4607-AD26-D125A528BD0A}">
  <dimension ref="A1:J4"/>
  <sheetViews>
    <sheetView tabSelected="1" workbookViewId="0">
      <selection activeCell="E15" sqref="E15:E23"/>
    </sheetView>
  </sheetViews>
  <sheetFormatPr baseColWidth="10" defaultRowHeight="15" x14ac:dyDescent="0.25"/>
  <cols>
    <col min="1" max="1" width="19.42578125" customWidth="1"/>
    <col min="2" max="2" width="16.85546875" customWidth="1"/>
    <col min="3" max="3" width="12.7109375" customWidth="1"/>
    <col min="4" max="4" width="23.85546875" customWidth="1"/>
    <col min="5" max="5" width="21.85546875" customWidth="1"/>
    <col min="6" max="7" width="20" customWidth="1"/>
    <col min="8" max="8" width="16.140625" customWidth="1"/>
    <col min="9" max="9" width="33.7109375" customWidth="1"/>
    <col min="10" max="10" width="78.7109375" customWidth="1"/>
  </cols>
  <sheetData>
    <row r="1" spans="1:10" ht="75.75" customHeight="1" x14ac:dyDescent="0.25">
      <c r="A1" s="1" t="s">
        <v>0</v>
      </c>
      <c r="B1" s="1" t="s">
        <v>1</v>
      </c>
      <c r="C1" s="1" t="s">
        <v>2</v>
      </c>
      <c r="D1" s="1" t="s">
        <v>3</v>
      </c>
      <c r="E1" s="1" t="s">
        <v>4</v>
      </c>
      <c r="F1" s="1" t="s">
        <v>13</v>
      </c>
      <c r="G1" s="1" t="s">
        <v>12</v>
      </c>
      <c r="H1" s="1" t="s">
        <v>10</v>
      </c>
      <c r="I1" s="1" t="s">
        <v>6</v>
      </c>
      <c r="J1" s="12" t="s">
        <v>11</v>
      </c>
    </row>
    <row r="2" spans="1:10" ht="15" customHeight="1" x14ac:dyDescent="0.25">
      <c r="A2" s="10">
        <v>45316</v>
      </c>
      <c r="B2" s="2" t="s">
        <v>8</v>
      </c>
      <c r="C2" s="8">
        <v>41.986111111111107</v>
      </c>
      <c r="D2" s="3" t="s">
        <v>9</v>
      </c>
      <c r="E2" s="10">
        <v>45504</v>
      </c>
      <c r="F2" s="9">
        <v>49440000</v>
      </c>
      <c r="G2" s="9">
        <v>7725000</v>
      </c>
      <c r="H2" s="2">
        <v>119</v>
      </c>
      <c r="I2" s="2" t="s">
        <v>28</v>
      </c>
      <c r="J2" s="3" t="s">
        <v>29</v>
      </c>
    </row>
    <row r="3" spans="1:10" ht="15" customHeight="1" x14ac:dyDescent="0.25">
      <c r="A3" s="10">
        <v>45324</v>
      </c>
      <c r="B3" s="2" t="s">
        <v>8</v>
      </c>
      <c r="C3" s="8">
        <v>55.352777777777774</v>
      </c>
      <c r="D3" s="3" t="s">
        <v>9</v>
      </c>
      <c r="E3" s="10">
        <v>45504</v>
      </c>
      <c r="F3" s="9">
        <v>57924000</v>
      </c>
      <c r="G3" s="9">
        <v>9654000</v>
      </c>
      <c r="H3" s="2">
        <v>283</v>
      </c>
      <c r="I3" s="2" t="s">
        <v>19</v>
      </c>
      <c r="J3" s="3" t="s">
        <v>30</v>
      </c>
    </row>
    <row r="4" spans="1:10" ht="15" customHeight="1" x14ac:dyDescent="0.25">
      <c r="A4" s="10">
        <v>45331</v>
      </c>
      <c r="B4" s="2" t="s">
        <v>8</v>
      </c>
      <c r="C4" s="8">
        <v>33.841666666666669</v>
      </c>
      <c r="D4" s="3" t="s">
        <v>9</v>
      </c>
      <c r="E4" s="10">
        <v>45504</v>
      </c>
      <c r="F4" s="9">
        <v>43549000</v>
      </c>
      <c r="G4" s="9">
        <v>7062000</v>
      </c>
      <c r="H4" s="2">
        <v>446</v>
      </c>
      <c r="I4" s="2" t="s">
        <v>21</v>
      </c>
      <c r="J4" s="3" t="s">
        <v>31</v>
      </c>
    </row>
  </sheetData>
  <conditionalFormatting sqref="G1">
    <cfRule type="duplicateValues" dxfId="1" priority="7"/>
  </conditionalFormatting>
  <conditionalFormatting sqref="H1 A1:F1">
    <cfRule type="duplicateValues" dxfId="0" priority="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Triana Nustes</dc:creator>
  <cp:lastModifiedBy>Mónica Triana Nustes</cp:lastModifiedBy>
  <dcterms:created xsi:type="dcterms:W3CDTF">2024-07-22T19:01:08Z</dcterms:created>
  <dcterms:modified xsi:type="dcterms:W3CDTF">2024-07-23T04:25:10Z</dcterms:modified>
</cp:coreProperties>
</file>